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_FilterDatabase" localSheetId="0" hidden="1">'Лист1'!$A$5:$G$5</definedName>
    <definedName name="_xlnm._FilterDatabase" localSheetId="0" hidden="1">'Лист1'!$A$5:$G$5</definedName>
  </definedNames>
  <calcPr refMode="R1C1"/>
</workbook>
</file>

<file path=xl/sharedStrings.xml><?xml version="1.0" encoding="utf-8"?>
<sst xmlns="http://schemas.openxmlformats.org/spreadsheetml/2006/main" count="20" uniqueCount="20">
  <si>
    <t xml:space="preserve">Приложение № 1 к
техническому заданию</t>
  </si>
  <si>
    <t xml:space="preserve">Перечень и объем поставки выключателей до 1 кВ</t>
  </si>
  <si>
    <t xml:space="preserve">№ пп</t>
  </si>
  <si>
    <t xml:space="preserve">Номенклатурный номер</t>
  </si>
  <si>
    <t xml:space="preserve">Краткий текст материала</t>
  </si>
  <si>
    <t xml:space="preserve">Ед. изм.</t>
  </si>
  <si>
    <t>Кол-во</t>
  </si>
  <si>
    <t xml:space="preserve">Цена, руб. без НДС</t>
  </si>
  <si>
    <t xml:space="preserve">Сумма, руб. без НДС</t>
  </si>
  <si>
    <t>3422400156</t>
  </si>
  <si>
    <t xml:space="preserve">Выключатель ВА51-39 340010 400А</t>
  </si>
  <si>
    <t>шт</t>
  </si>
  <si>
    <t xml:space="preserve">Выключатель ВА47-29 1P 25А хар C</t>
  </si>
  <si>
    <t>3422500145</t>
  </si>
  <si>
    <t xml:space="preserve">Выключатель ВА55-41 374610-20 1000А</t>
  </si>
  <si>
    <t>3422400142</t>
  </si>
  <si>
    <t xml:space="preserve">Выключатель ВА57-39 340016 630А</t>
  </si>
  <si>
    <t>3421100049</t>
  </si>
  <si>
    <t xml:space="preserve">Выключатель ВА47-29 1P 16А хар C</t>
  </si>
  <si>
    <t xml:space="preserve"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</si>
</sst>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_р_."/>
  </numFmts>
  <fonts count="20">
    <font>
      <sz val="10.000000"/>
      <color theme="1"/>
      <name val="Arial Cyr"/>
    </font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sz val="18.000000"/>
      <color theme="3"/>
      <name val="Calibri Light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name val="Times New Roman"/>
    </font>
    <font>
      <b/>
      <sz val="12.00000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</fills>
  <borders count="14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2">
    <xf fontId="0" fillId="0" borderId="0" numFmtId="0" applyNumberFormat="1" applyFont="1" applyFill="1" applyBorder="1"/>
    <xf fontId="1" fillId="2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11" borderId="0" numFmtId="0" applyNumberFormat="0" applyFont="1" applyFill="1" applyBorder="0" applyProtection="0"/>
    <xf fontId="1" fillId="12" borderId="0" numFmtId="0" applyNumberFormat="0" applyFont="1" applyFill="1" applyBorder="0" applyProtection="0"/>
    <xf fontId="1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6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8" borderId="0" numFmtId="0" applyNumberFormat="0" applyFont="1" applyFill="1" applyBorder="0" applyProtection="0"/>
    <xf fontId="2" fillId="19" borderId="0" numFmtId="0" applyNumberFormat="0" applyFont="1" applyFill="1" applyBorder="0" applyProtection="0"/>
    <xf fontId="2" fillId="20" borderId="0" numFmtId="0" applyNumberFormat="0" applyFont="1" applyFill="1" applyBorder="0" applyProtection="0"/>
    <xf fontId="2" fillId="21" borderId="0" numFmtId="0" applyNumberFormat="0" applyFont="1" applyFill="1" applyBorder="0" applyProtection="0"/>
    <xf fontId="2" fillId="22" borderId="0" numFmtId="0" applyNumberFormat="0" applyFont="1" applyFill="1" applyBorder="0" applyProtection="0"/>
    <xf fontId="2" fillId="23" borderId="0" numFmtId="0" applyNumberFormat="0" applyFont="1" applyFill="1" applyBorder="0" applyProtection="0"/>
    <xf fontId="2" fillId="24" borderId="0" numFmtId="0" applyNumberFormat="0" applyFont="1" applyFill="1" applyBorder="0" applyProtection="0"/>
    <xf fontId="2" fillId="25" borderId="0" numFmtId="0" applyNumberFormat="0" applyFont="1" applyFill="1" applyBorder="0" applyProtection="0"/>
    <xf fontId="3" fillId="26" borderId="1" numFmtId="0" applyNumberFormat="0" applyFont="1" applyFill="1" applyBorder="1" applyProtection="0"/>
    <xf fontId="4" fillId="27" borderId="2" numFmtId="0" applyNumberFormat="0" applyFont="1" applyFill="1" applyBorder="1" applyProtection="0"/>
    <xf fontId="5" fillId="27" borderId="1" numFmtId="0" applyNumberFormat="0" applyFont="1" applyFill="1" applyBorder="1" applyProtection="0"/>
    <xf fontId="6" fillId="0" borderId="3" numFmtId="0" applyNumberFormat="0" applyFont="1" applyFill="0" applyBorder="1" applyProtection="0"/>
    <xf fontId="7" fillId="0" borderId="4" numFmtId="0" applyNumberFormat="0" applyFont="1" applyFill="0" applyBorder="1" applyProtection="0"/>
    <xf fontId="8" fillId="0" borderId="5" numFmtId="0" applyNumberFormat="0" applyFont="1" applyFill="0" applyBorder="1" applyProtection="0"/>
    <xf fontId="8" fillId="0" borderId="0" numFmtId="0" applyNumberFormat="0" applyFont="1" applyFill="0" applyBorder="0" applyProtection="0"/>
    <xf fontId="9" fillId="0" borderId="6" numFmtId="0" applyNumberFormat="0" applyFont="1" applyFill="0" applyBorder="1" applyProtection="0"/>
    <xf fontId="10" fillId="28" borderId="7" numFmtId="0" applyNumberFormat="0" applyFont="1" applyFill="1" applyBorder="1" applyProtection="0"/>
    <xf fontId="11" fillId="0" borderId="0" numFmtId="0" applyNumberFormat="0" applyFont="1" applyFill="0" applyBorder="0" applyProtection="0"/>
    <xf fontId="12" fillId="29" borderId="0" numFmtId="0" applyNumberFormat="0" applyFont="1" applyFill="1" applyBorder="0" applyProtection="0"/>
    <xf fontId="13" fillId="30" borderId="0" numFmtId="0" applyNumberFormat="0" applyFont="1" applyFill="1" applyBorder="0" applyProtection="0"/>
    <xf fontId="14" fillId="0" borderId="0" numFmtId="0" applyNumberFormat="0" applyFont="1" applyFill="0" applyBorder="0" applyProtection="0"/>
    <xf fontId="1" fillId="31" borderId="8" numFmtId="0" applyNumberFormat="0" applyFont="0" applyFill="1" applyBorder="1" applyProtection="0"/>
    <xf fontId="15" fillId="0" borderId="9" numFmtId="0" applyNumberFormat="0" applyFont="1" applyFill="0" applyBorder="1" applyProtection="0"/>
    <xf fontId="16" fillId="0" borderId="0" numFmtId="0" applyNumberFormat="0" applyFont="1" applyFill="0" applyBorder="0" applyProtection="0"/>
    <xf fontId="17" fillId="32" borderId="0" numFmtId="0" applyNumberFormat="0" applyFont="1" applyFill="1" applyBorder="0" applyProtection="0"/>
  </cellStyleXfs>
  <cellXfs count="20">
    <xf fontId="0" fillId="0" borderId="0" numFmtId="0" xfId="0"/>
    <xf fontId="18" fillId="0" borderId="0" numFmtId="0" xfId="0" applyFont="1"/>
    <xf fontId="18" fillId="0" borderId="0" numFmtId="0" xfId="0" applyFont="1" applyAlignment="1">
      <alignment wrapText="1"/>
    </xf>
    <xf fontId="18" fillId="0" borderId="0" numFmtId="0" xfId="0" applyFont="1" applyAlignment="1">
      <alignment horizontal="center"/>
    </xf>
    <xf fontId="18" fillId="0" borderId="0" numFmtId="0" xfId="0" applyFont="1" applyAlignment="1">
      <alignment horizontal="right" wrapText="1"/>
    </xf>
    <xf fontId="19" fillId="0" borderId="0" numFmtId="0" xfId="0" applyFont="1" applyAlignment="1">
      <alignment horizontal="center" vertical="center" wrapText="1"/>
    </xf>
    <xf fontId="18" fillId="0" borderId="0" numFmtId="0" xfId="0" applyFont="1" applyAlignment="1">
      <alignment horizontal="center" vertical="center" wrapText="1"/>
    </xf>
    <xf fontId="18" fillId="0" borderId="10" numFmtId="0" xfId="0" applyFont="1" applyBorder="1" applyAlignment="1">
      <alignment horizontal="center" vertical="center" wrapText="1"/>
    </xf>
    <xf fontId="18" fillId="0" borderId="10" numFmtId="0" xfId="0" applyFont="1" applyBorder="1" applyAlignment="1">
      <alignment horizontal="center" vertical="center"/>
    </xf>
    <xf fontId="18" fillId="0" borderId="10" numFmtId="1" xfId="0" applyNumberFormat="1" applyFont="1" applyBorder="1" applyAlignment="1">
      <alignment horizontal="center"/>
    </xf>
    <xf fontId="18" fillId="0" borderId="10" numFmtId="0" xfId="0" applyFont="1" applyBorder="1" applyAlignment="1">
      <alignment horizontal="left" vertical="top" wrapText="1"/>
    </xf>
    <xf fontId="18" fillId="0" borderId="10" numFmtId="0" xfId="0" applyFont="1" applyBorder="1" applyAlignment="1">
      <alignment horizontal="center"/>
    </xf>
    <xf fontId="18" fillId="0" borderId="10" numFmtId="1" xfId="0" applyNumberFormat="1" applyFont="1" applyBorder="1" applyAlignment="1">
      <alignment horizontal="center" vertical="center"/>
    </xf>
    <xf fontId="18" fillId="0" borderId="10" numFmtId="2" xfId="0" applyNumberFormat="1" applyFont="1" applyBorder="1" applyAlignment="1">
      <alignment horizontal="center" vertical="center"/>
    </xf>
    <xf fontId="18" fillId="0" borderId="10" numFmtId="0" xfId="0" applyFont="1" applyBorder="1" applyAlignment="1">
      <alignment horizontal="center" wrapText="1"/>
    </xf>
    <xf fontId="19" fillId="0" borderId="11" numFmtId="1" xfId="0" applyNumberFormat="1" applyFont="1" applyBorder="1" applyAlignment="1">
      <alignment horizontal="left"/>
    </xf>
    <xf fontId="19" fillId="0" borderId="12" numFmtId="1" xfId="0" applyNumberFormat="1" applyFont="1" applyBorder="1" applyAlignment="1">
      <alignment horizontal="left"/>
    </xf>
    <xf fontId="19" fillId="0" borderId="13" numFmtId="1" xfId="0" applyNumberFormat="1" applyFont="1" applyBorder="1" applyAlignment="1">
      <alignment horizontal="left"/>
    </xf>
    <xf fontId="19" fillId="0" borderId="13" numFmtId="1" xfId="0" applyNumberFormat="1" applyFont="1" applyBorder="1" applyAlignment="1">
      <alignment horizontal="center"/>
    </xf>
    <xf fontId="19" fillId="0" borderId="10" numFmtId="160" xfId="0" applyNumberFormat="1" applyFont="1" applyBorder="1" applyAlignment="1">
      <alignment horizontal="center"/>
    </xf>
  </cellXfs>
  <cellStyles count="42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Заголовок 1" xfId="28" builtinId="16"/>
    <cellStyle name="Заголовок 2" xfId="29" builtinId="17"/>
    <cellStyle name="Заголовок 3" xfId="30" builtinId="18"/>
    <cellStyle name="Заголовок 4" xfId="31" builtinId="19"/>
    <cellStyle name="Итог" xfId="32" builtinId="25"/>
    <cellStyle name="Контрольная ячейка" xfId="33" builtinId="23"/>
    <cellStyle name="Название" xfId="34" builtinId="15"/>
    <cellStyle name="Нейтральный" xfId="35" builtinId="28"/>
    <cellStyle name="Обычный" xfId="0" builtinId="0"/>
    <cellStyle name="Плохой" xfId="36" builtinId="27"/>
    <cellStyle name="Пояснение" xfId="37" builtinId="53"/>
    <cellStyle name="Примечание" xfId="38" builtinId="10"/>
    <cellStyle name="Связанная ячейка" xfId="39" builtinId="24"/>
    <cellStyle name="Текст предупреждения" xfId="40" builtinId="11"/>
    <cellStyle name="Хороший" xfId="4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L14" activeCellId="0" sqref="L14"/>
    </sheetView>
  </sheetViews>
  <sheetFormatPr defaultColWidth="9.140625" defaultRowHeight="13.35" customHeight="1"/>
  <cols>
    <col customWidth="1" min="1" max="1" style="1" width="7.85546875"/>
    <col customWidth="1" min="2" max="2" style="1" width="25.7109375"/>
    <col customWidth="1" min="3" max="3" style="1" width="44"/>
    <col customWidth="1" min="4" max="4" style="2" width="12.85546875"/>
    <col customWidth="1" min="5" max="5" style="2" width="11"/>
    <col customWidth="1" min="6" max="6" style="2" width="13.85546875"/>
    <col customWidth="1" min="7" max="7" style="3" width="25.5703125"/>
    <col min="8" max="16384" style="1" width="9.140625"/>
  </cols>
  <sheetData>
    <row r="2" ht="30" customHeight="1">
      <c r="E2" s="4" t="s">
        <v>0</v>
      </c>
      <c r="F2" s="4"/>
      <c r="G2" s="4"/>
    </row>
    <row r="3" ht="25.5" customHeight="1">
      <c r="B3" s="5" t="s">
        <v>1</v>
      </c>
      <c r="C3" s="5"/>
      <c r="D3" s="5"/>
      <c r="E3" s="5"/>
      <c r="F3" s="5"/>
      <c r="G3" s="5"/>
    </row>
    <row r="5" s="6" customFormat="1" ht="30">
      <c r="A5" s="7" t="s">
        <v>2</v>
      </c>
      <c r="B5" s="8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</row>
    <row r="6" s="6" customFormat="1" ht="15">
      <c r="A6" s="7">
        <v>1</v>
      </c>
      <c r="B6" s="9" t="s">
        <v>9</v>
      </c>
      <c r="C6" s="10" t="s">
        <v>10</v>
      </c>
      <c r="D6" s="11" t="s">
        <v>11</v>
      </c>
      <c r="E6" s="12">
        <v>6</v>
      </c>
      <c r="F6" s="13">
        <v>13315.719999999999</v>
      </c>
      <c r="G6" s="14">
        <f>F6*E6</f>
        <v>79894.319999999992</v>
      </c>
    </row>
    <row r="7" s="6" customFormat="1" ht="15">
      <c r="A7" s="7">
        <v>2</v>
      </c>
      <c r="B7" s="9">
        <v>3421100061</v>
      </c>
      <c r="C7" s="10" t="s">
        <v>12</v>
      </c>
      <c r="D7" s="11" t="s">
        <v>11</v>
      </c>
      <c r="E7" s="12">
        <v>6</v>
      </c>
      <c r="F7" s="13">
        <v>65.790000000000006</v>
      </c>
      <c r="G7" s="14">
        <f t="shared" ref="G7:G10" si="0">F7*E7</f>
        <v>394.74000000000001</v>
      </c>
    </row>
    <row r="8" s="6" customFormat="1" ht="15">
      <c r="A8" s="7">
        <v>3</v>
      </c>
      <c r="B8" s="9" t="s">
        <v>13</v>
      </c>
      <c r="C8" s="10" t="s">
        <v>14</v>
      </c>
      <c r="D8" s="11" t="s">
        <v>11</v>
      </c>
      <c r="E8" s="12">
        <v>1</v>
      </c>
      <c r="F8" s="13">
        <v>52516.800000000003</v>
      </c>
      <c r="G8" s="14">
        <f t="shared" si="0"/>
        <v>52516.800000000003</v>
      </c>
    </row>
    <row r="9" s="6" customFormat="1" ht="15">
      <c r="A9" s="7">
        <v>4</v>
      </c>
      <c r="B9" s="9" t="s">
        <v>15</v>
      </c>
      <c r="C9" s="10" t="s">
        <v>16</v>
      </c>
      <c r="D9" s="11" t="s">
        <v>11</v>
      </c>
      <c r="E9" s="12">
        <v>1</v>
      </c>
      <c r="F9" s="13">
        <v>11063.16</v>
      </c>
      <c r="G9" s="14">
        <f t="shared" si="0"/>
        <v>11063.16</v>
      </c>
    </row>
    <row r="10" s="6" customFormat="1" ht="15">
      <c r="A10" s="7">
        <v>5</v>
      </c>
      <c r="B10" s="9" t="s">
        <v>17</v>
      </c>
      <c r="C10" s="10" t="s">
        <v>18</v>
      </c>
      <c r="D10" s="11" t="s">
        <v>11</v>
      </c>
      <c r="E10" s="12">
        <v>1</v>
      </c>
      <c r="F10" s="13">
        <v>52.520000000000003</v>
      </c>
      <c r="G10" s="14">
        <f t="shared" si="0"/>
        <v>52.520000000000003</v>
      </c>
    </row>
    <row r="11" ht="13.35" customHeight="1">
      <c r="A11" s="15" t="s">
        <v>19</v>
      </c>
      <c r="B11" s="16"/>
      <c r="C11" s="16"/>
      <c r="D11" s="16"/>
      <c r="E11" s="17"/>
      <c r="F11" s="18"/>
      <c r="G11" s="19">
        <f>SUM(G6:G10)</f>
        <v>143921.53999999998</v>
      </c>
    </row>
  </sheetData>
  <autoFilter ref="A5:G5"/>
  <mergeCells count="3">
    <mergeCell ref="E2:G2"/>
    <mergeCell ref="B3:G3"/>
    <mergeCell ref="A11:E11"/>
  </mergeCells>
  <printOptions headings="0" gridLines="0"/>
  <pageMargins left="0.69999999999999996" right="0.69999999999999996" top="0.75" bottom="0.75" header="0.29999999999999999" footer="0.29999999999999999"/>
  <pageSetup paperSize="9" scale="6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3.35" customHeight="1"/>
  <sheetData/>
  <printOptions headings="0" gridLines="0"/>
  <pageMargins left="0.78740157500000008" right="0.78740157500000008" top="0.98425196899999989" bottom="0.98425196899999989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E35" activeCellId="0" sqref="E35"/>
    </sheetView>
  </sheetViews>
  <sheetFormatPr defaultRowHeight="13.35" customHeight="1"/>
  <sheetData/>
  <printOptions headings="0" gridLines="0"/>
  <pageMargins left="0.78740157500000008" right="0.78740157500000008" top="0.98425196899999989" bottom="0.98425196899999989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>ООО "Русские машины"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revision>1</cp:revision>
  <dcterms:created xsi:type="dcterms:W3CDTF">2009-04-30T09:11:23Z</dcterms:created>
  <dcterms:modified xsi:type="dcterms:W3CDTF">2024-08-24T08:43:32Z</dcterms:modified>
</cp:coreProperties>
</file>